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5.15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19" i="1"/>
  <c r="F19" s="1"/>
  <c r="G19" s="1"/>
  <c r="E18"/>
  <c r="F18" s="1"/>
  <c r="G18" s="1"/>
  <c r="E17"/>
  <c r="F17" s="1"/>
  <c r="G17" s="1"/>
  <c r="E16"/>
  <c r="F16" s="1"/>
  <c r="G16" s="1"/>
  <c r="E15"/>
  <c r="F15" s="1"/>
  <c r="G15" s="1"/>
  <c r="E14"/>
  <c r="F14" s="1"/>
  <c r="G14" s="1"/>
  <c r="E13"/>
  <c r="F13" s="1"/>
  <c r="G13" s="1"/>
  <c r="E12"/>
  <c r="F12" s="1"/>
  <c r="G12" s="1"/>
  <c r="E11"/>
  <c r="F11" s="1"/>
  <c r="G11" s="1"/>
  <c r="E10"/>
  <c r="F10" s="1"/>
  <c r="G10" s="1"/>
  <c r="E9"/>
  <c r="F9" s="1"/>
  <c r="F20" s="1"/>
  <c r="B20"/>
  <c r="E20" s="1"/>
  <c r="G9" l="1"/>
  <c r="G20" s="1"/>
</calcChain>
</file>

<file path=xl/sharedStrings.xml><?xml version="1.0" encoding="utf-8"?>
<sst xmlns="http://schemas.openxmlformats.org/spreadsheetml/2006/main" count="24" uniqueCount="24">
  <si>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</si>
  <si>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</si>
  <si>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</si>
  <si>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</si>
  <si>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</si>
  <si>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</si>
  <si>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</si>
  <si>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</si>
  <si>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</si>
  <si>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</si>
  <si>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</si>
  <si>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</si>
  <si>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Уборка подъездов</t>
  </si>
  <si>
    <t>обслуживание общедомового прибора учета тепловой энергии</t>
  </si>
  <si>
    <t>город Олонец, улица Свирских дивизий, дом 7</t>
  </si>
  <si>
    <t>Площадь, кв.м.</t>
  </si>
  <si>
    <t>Стоимость в месяц, руб. без УК</t>
  </si>
  <si>
    <t>Стоимость за 2015г, руб. без УК</t>
  </si>
  <si>
    <t>принят собственниками</t>
  </si>
  <si>
    <t>вкл. УК</t>
  </si>
  <si>
    <t>Стоимость на 1 кв.м. общей занимаемой площади (рублей в месяц)</t>
  </si>
  <si>
    <t>с 01.05.2015г.</t>
  </si>
  <si>
    <t>утвержден протоколом № 6 общего собрания собственников мкд от 30.04.2015г.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</si>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</sst>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0" fillId="0" borderId="0" xfId="0"/>
    <xf numFmtId="2" fontId="1" fillId="0" borderId="1" xfId="0" applyNumberFormat="1" applyFont="1" applyBorder="1" applyAlignment="1"/>
    <xf numFmtId="2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wrapText="1" shrinkToFit="1"/>
    </xf>
    <xf numFmtId="0" fontId="0" fillId="0" borderId="1" xfId="0" applyFill="1" applyBorder="1" applyAlignment="1">
      <alignment wrapText="1" shrinkToFi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topLeftCell="A10" workbookViewId="0">
      <selection activeCell="H20" sqref="H20"/>
    </sheetView>
  </sheetViews>
  <sheetFormatPr defaultRowHeight="15"/>
  <cols>
    <col min="1" max="1" width="59" customWidth="1"/>
    <col min="2" max="2" width="17.28515625" customWidth="1"/>
    <col min="4" max="5" width="0" hidden="1" customWidth="1"/>
    <col min="6" max="6" width="10.5703125" hidden="1" customWidth="1"/>
    <col min="7" max="7" width="11.28515625" hidden="1" customWidth="1"/>
  </cols>
  <sheetData>
    <row r="1" spans="1:7">
      <c r="A1" s="17" t="s">
        <v>22</v>
      </c>
      <c r="B1" s="17"/>
      <c r="C1" s="17"/>
      <c r="D1" s="17" t="s">
        <v>18</v>
      </c>
      <c r="E1" s="17"/>
    </row>
    <row r="2" spans="1:7">
      <c r="B2" s="9" t="s">
        <v>21</v>
      </c>
    </row>
    <row r="3" spans="1:7">
      <c r="A3" s="3"/>
      <c r="B3" s="2"/>
    </row>
    <row r="4" spans="1:7" ht="23.25" customHeight="1">
      <c r="A4" s="15" t="s">
        <v>0</v>
      </c>
      <c r="B4" s="15"/>
    </row>
    <row r="5" spans="1:7" ht="45" customHeight="1">
      <c r="A5" s="16" t="s">
        <v>1</v>
      </c>
      <c r="B5" s="16"/>
    </row>
    <row r="6" spans="1:7">
      <c r="A6" s="7"/>
      <c r="B6" s="2"/>
    </row>
    <row r="7" spans="1:7">
      <c r="A7" s="3" t="s">
        <v>14</v>
      </c>
      <c r="B7" s="2"/>
    </row>
    <row r="8" spans="1:7" ht="70.5" customHeight="1">
      <c r="A8" s="1" t="s">
        <v>2</v>
      </c>
      <c r="B8" s="8" t="s">
        <v>20</v>
      </c>
      <c r="D8" s="13" t="s">
        <v>15</v>
      </c>
      <c r="E8" s="13" t="s">
        <v>16</v>
      </c>
      <c r="F8" s="13" t="s">
        <v>17</v>
      </c>
      <c r="G8" s="14" t="s">
        <v>19</v>
      </c>
    </row>
    <row r="9" spans="1:7" ht="45">
      <c r="A9" s="5" t="s">
        <v>3</v>
      </c>
      <c r="B9" s="11">
        <v>4.2</v>
      </c>
      <c r="D9" s="12">
        <v>2792.2</v>
      </c>
      <c r="E9" s="11">
        <f>ROUND(B9*0.76*D9,2)</f>
        <v>8912.7000000000007</v>
      </c>
      <c r="F9" s="11">
        <f>E9*8</f>
        <v>71301.600000000006</v>
      </c>
      <c r="G9" s="11">
        <f>F9/0.76</f>
        <v>93817.894736842107</v>
      </c>
    </row>
    <row r="10" spans="1:7" ht="30">
      <c r="A10" s="5" t="s">
        <v>4</v>
      </c>
      <c r="B10" s="11">
        <v>2.15</v>
      </c>
      <c r="D10" s="12">
        <v>2792.2</v>
      </c>
      <c r="E10" s="11">
        <f t="shared" ref="E10:E19" si="0">ROUND(B10*0.76*D10,2)</f>
        <v>4562.45</v>
      </c>
      <c r="F10" s="11">
        <f t="shared" ref="F10:F19" si="1">E10*8</f>
        <v>36499.599999999999</v>
      </c>
      <c r="G10" s="11">
        <f t="shared" ref="G10:G19" si="2">F10/0.76</f>
        <v>48025.789473684206</v>
      </c>
    </row>
    <row r="11" spans="1:7">
      <c r="A11" s="4" t="s">
        <v>5</v>
      </c>
      <c r="B11" s="11">
        <v>2.4500000000000002</v>
      </c>
      <c r="D11" s="12">
        <v>2792.2</v>
      </c>
      <c r="E11" s="11">
        <f t="shared" si="0"/>
        <v>5199.08</v>
      </c>
      <c r="F11" s="11">
        <f t="shared" si="1"/>
        <v>41592.639999999999</v>
      </c>
      <c r="G11" s="11">
        <f t="shared" si="2"/>
        <v>54727.15789473684</v>
      </c>
    </row>
    <row r="12" spans="1:7" ht="30">
      <c r="A12" s="5" t="s">
        <v>6</v>
      </c>
      <c r="B12" s="11">
        <v>1.1000000000000001</v>
      </c>
      <c r="D12" s="12">
        <v>2792.2</v>
      </c>
      <c r="E12" s="11">
        <f t="shared" si="0"/>
        <v>2334.2800000000002</v>
      </c>
      <c r="F12" s="11">
        <f t="shared" si="1"/>
        <v>18674.240000000002</v>
      </c>
      <c r="G12" s="11">
        <f t="shared" si="2"/>
        <v>24571.368421052633</v>
      </c>
    </row>
    <row r="13" spans="1:7" ht="30">
      <c r="A13" s="5" t="s">
        <v>7</v>
      </c>
      <c r="B13" s="12">
        <v>1.88</v>
      </c>
      <c r="D13" s="12">
        <v>2792.2</v>
      </c>
      <c r="E13" s="11">
        <f t="shared" si="0"/>
        <v>3989.5</v>
      </c>
      <c r="F13" s="11">
        <f t="shared" si="1"/>
        <v>31916</v>
      </c>
      <c r="G13" s="11">
        <f t="shared" si="2"/>
        <v>41994.73684210526</v>
      </c>
    </row>
    <row r="14" spans="1:7" ht="30">
      <c r="A14" s="5" t="s">
        <v>8</v>
      </c>
      <c r="B14" s="11">
        <v>2.16</v>
      </c>
      <c r="D14" s="12">
        <v>2792.2</v>
      </c>
      <c r="E14" s="11">
        <f t="shared" si="0"/>
        <v>4583.68</v>
      </c>
      <c r="F14" s="11">
        <f t="shared" si="1"/>
        <v>36669.440000000002</v>
      </c>
      <c r="G14" s="11">
        <f t="shared" si="2"/>
        <v>48249.26315789474</v>
      </c>
    </row>
    <row r="15" spans="1:7" ht="30">
      <c r="A15" s="5" t="s">
        <v>9</v>
      </c>
      <c r="B15" s="11">
        <v>0</v>
      </c>
      <c r="D15" s="12">
        <v>2792.2</v>
      </c>
      <c r="E15" s="11">
        <f t="shared" si="0"/>
        <v>0</v>
      </c>
      <c r="F15" s="11">
        <f t="shared" si="1"/>
        <v>0</v>
      </c>
      <c r="G15" s="11">
        <f t="shared" si="2"/>
        <v>0</v>
      </c>
    </row>
    <row r="16" spans="1:7">
      <c r="A16" s="4" t="s">
        <v>23</v>
      </c>
      <c r="B16" s="11">
        <v>0.2</v>
      </c>
      <c r="D16" s="12">
        <v>2792.2</v>
      </c>
      <c r="E16" s="11">
        <f t="shared" si="0"/>
        <v>424.41</v>
      </c>
      <c r="F16" s="11">
        <f t="shared" si="1"/>
        <v>3395.28</v>
      </c>
      <c r="G16" s="11">
        <f t="shared" si="2"/>
        <v>4467.4736842105267</v>
      </c>
    </row>
    <row r="17" spans="1:7">
      <c r="A17" s="4" t="s">
        <v>10</v>
      </c>
      <c r="B17" s="11">
        <v>0.2</v>
      </c>
      <c r="D17" s="12">
        <v>2792.2</v>
      </c>
      <c r="E17" s="11">
        <f t="shared" si="0"/>
        <v>424.41</v>
      </c>
      <c r="F17" s="11">
        <f t="shared" si="1"/>
        <v>3395.28</v>
      </c>
      <c r="G17" s="11">
        <f t="shared" si="2"/>
        <v>4467.4736842105267</v>
      </c>
    </row>
    <row r="18" spans="1:7" s="9" customFormat="1">
      <c r="A18" s="4" t="s">
        <v>12</v>
      </c>
      <c r="B18" s="11">
        <v>1.86</v>
      </c>
      <c r="D18" s="12">
        <v>2792.2</v>
      </c>
      <c r="E18" s="11">
        <f t="shared" si="0"/>
        <v>3947.05</v>
      </c>
      <c r="F18" s="11">
        <f t="shared" si="1"/>
        <v>31576.400000000001</v>
      </c>
      <c r="G18" s="11">
        <f t="shared" si="2"/>
        <v>41547.894736842107</v>
      </c>
    </row>
    <row r="19" spans="1:7" s="9" customFormat="1">
      <c r="A19" s="4" t="s">
        <v>13</v>
      </c>
      <c r="B19" s="11">
        <v>0.47</v>
      </c>
      <c r="D19" s="12">
        <v>2792.2</v>
      </c>
      <c r="E19" s="11">
        <f t="shared" si="0"/>
        <v>997.37</v>
      </c>
      <c r="F19" s="11">
        <f t="shared" si="1"/>
        <v>7978.96</v>
      </c>
      <c r="G19" s="11">
        <f t="shared" si="2"/>
        <v>10498.631578947368</v>
      </c>
    </row>
    <row r="20" spans="1:7">
      <c r="A20" s="6" t="s">
        <v>11</v>
      </c>
      <c r="B20" s="10">
        <f>SUM(B9:B19)</f>
        <v>16.669999999999998</v>
      </c>
      <c r="D20" s="12">
        <v>2792.2</v>
      </c>
      <c r="E20" s="11">
        <f>ROUND(B20*D20,2)</f>
        <v>46545.97</v>
      </c>
      <c r="F20" s="11">
        <f>SUM(F9:F19)</f>
        <v>282999.44000000006</v>
      </c>
      <c r="G20" s="11">
        <f>SUM(G9:G19)</f>
        <v>372367.68421052623</v>
      </c>
    </row>
    <row r="21" spans="1:7">
      <c r="A21" s="3"/>
      <c r="B21" s="2"/>
      <c r="C21" s="9"/>
    </row>
  </sheetData>
  <sheetProtection password="EB13" sheet="1" objects="1" scenarios="1"/>
  <mergeCells count="4">
    <mergeCell ref="A4:B4"/>
    <mergeCell ref="A5:B5"/>
    <mergeCell ref="D1:E1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01.05.15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2016-01-28T05:07:23Z</cp:lastPrinted>
  <dcterms:created xsi:type="dcterms:W3CDTF">2015-01-22T07:11:08Z</dcterms:created>
  <dcterms:modified xsi:type="dcterms:W3CDTF">2016-03-16T07:35:08Z</dcterms:modified>
</cp:coreProperties>
</file>